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40" yWindow="510" windowWidth="15315" windowHeight="8400"/>
  </bookViews>
  <sheets>
    <sheet name="Лист1" sheetId="1" r:id="rId1"/>
    <sheet name="Лист2" sheetId="2" r:id="rId2"/>
    <sheet name="Лист3" sheetId="3" r:id="rId3"/>
  </sheets>
  <calcPr calcId="145621"/>
</workbook>
</file>

<file path=xl/calcChain.xml><?xml version="1.0" encoding="utf-8"?>
<calcChain xmlns="http://schemas.openxmlformats.org/spreadsheetml/2006/main">
  <c r="G161" i="1" l="1"/>
  <c r="G160" i="1" l="1"/>
  <c r="G91" i="1" l="1"/>
  <c r="G85" i="1" s="1"/>
  <c r="G95" i="1" l="1"/>
  <c r="G82" i="1" l="1"/>
  <c r="G81" i="1" l="1"/>
  <c r="G166" i="1" s="1"/>
</calcChain>
</file>

<file path=xl/sharedStrings.xml><?xml version="1.0" encoding="utf-8"?>
<sst xmlns="http://schemas.openxmlformats.org/spreadsheetml/2006/main" count="216" uniqueCount="197">
  <si>
    <t>КБК</t>
  </si>
  <si>
    <t>Наименование доходов</t>
  </si>
  <si>
    <t>НАЛОГОВЫЕ И НЕНАЛОГОВЫЕ ДОХОДЫ</t>
  </si>
  <si>
    <t>Налоги на прибыль, доходы</t>
  </si>
  <si>
    <t>Налог на доходы физических лиц</t>
  </si>
  <si>
    <t xml:space="preserve">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осуществляется в соответствии со статьями 227, 227.1 и 228 Налогового кодекса Российской Федерации  </t>
  </si>
  <si>
    <t>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</si>
  <si>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 xml:space="preserve">Налог на доходы физических лиц с доходов, полученных физическими лицами в соответствии со статьей 228 Налогового кодекса Российской федерации </t>
  </si>
  <si>
    <t>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</si>
  <si>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НАЛОГИ НА СОВОКУПНЫЙ ДОХОД</t>
  </si>
  <si>
    <t>Единый налог на вмененный доход для отдельных видов деятельности</t>
  </si>
  <si>
    <t>Единый сельскохозяйственный налог</t>
  </si>
  <si>
    <t>Единый сельскохозяйственный налог (за налоговые периоды, истекшие до 1 января 2011 года)</t>
  </si>
  <si>
    <t xml:space="preserve">Налог, взимаемый в связи с применением патентной системы налогообложения, зачисляемый в бюджеты муниципальных районов </t>
  </si>
  <si>
    <t xml:space="preserve">ГОСУДАРСТВЕННАЯ ПОШЛИНА </t>
  </si>
  <si>
    <t>Государственная пошлина по делам, рассматриваемым в судах общей юрисдикции, мировыми судьями</t>
  </si>
  <si>
    <r>
      <t xml:space="preserve">- государственная пошлина по делам, рассматриваемым в судах общей юрисдикции, мировыми судьями (за исключением </t>
    </r>
    <r>
      <rPr>
        <sz val="10"/>
        <color theme="1"/>
        <rFont val="Times New Roman"/>
        <family val="1"/>
        <charset val="204"/>
      </rPr>
      <t>Верховного суда Российской Федерации)</t>
    </r>
  </si>
  <si>
    <r>
      <t xml:space="preserve">ДОХОДЫ ОТ ИСПОЛЬЗОВАНИЯ ИМУЩЕСТВА, НАХОДЯЩЕГОСЯ В ГОСУДАРСТВЕННОЙ И </t>
    </r>
    <r>
      <rPr>
        <sz val="10"/>
        <color theme="1"/>
        <rFont val="Times New Roman"/>
        <family val="1"/>
        <charset val="204"/>
      </rPr>
      <t>МУНИЦИПАЛЬНОЙ СОБСТВЕННОСТИ</t>
    </r>
  </si>
  <si>
    <r>
      <t xml:space="preserve">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 в </t>
    </r>
    <r>
      <rPr>
        <sz val="10"/>
        <color theme="1"/>
        <rFont val="Times New Roman"/>
        <family val="1"/>
        <charset val="204"/>
      </rPr>
      <t>том числе казенных)</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</si>
  <si>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t>
    </r>
    <r>
      <rPr>
        <sz val="10"/>
        <color theme="1"/>
        <rFont val="Times New Roman"/>
        <family val="1"/>
        <charset val="204"/>
      </rPr>
      <t>разграничена, а также средства от продажи права на заключение</t>
    </r>
    <r>
      <rPr>
        <sz val="11"/>
        <color theme="1"/>
        <rFont val="Times New Roman"/>
        <family val="1"/>
        <charset val="204"/>
      </rPr>
      <t xml:space="preserve"> </t>
    </r>
    <r>
      <rPr>
        <sz val="10"/>
        <color theme="1"/>
        <rFont val="Times New Roman"/>
        <family val="1"/>
        <charset val="204"/>
      </rPr>
      <t>договоров аренды указанных земельных участков</t>
    </r>
    <r>
      <rPr>
        <sz val="11"/>
        <color theme="1"/>
        <rFont val="Times New Roman"/>
        <family val="1"/>
        <charset val="204"/>
      </rPr>
      <t xml:space="preserve"> </t>
    </r>
  </si>
  <si>
    <t>Доходы от сдачи в аренду имущества, находящегося в оперативном управлении органов государственной власти, органов местного самоуправления, государственных внебюджетных фондов и созданных ими учреждений (за исключением имущества бюджетных и автономных учреждений)</t>
  </si>
  <si>
    <t>Доходы от сдачи в аренду имущества, находящегося в оперативном управлении органов управления муниципальных районов и созданных ими учреждений (за исключением имущества муниципальных бюджетных и автономных учреждений)</t>
  </si>
  <si>
    <t>ПЛАТЕЖИ ПРИ ПОЛЬЗОВАНИИ ПРИРОДНЫМИ РЕСУРСАМИ</t>
  </si>
  <si>
    <t>Плата за негативное воздействие на окружающую среду</t>
  </si>
  <si>
    <t>Плата за выбросы загрязняющих веществ в атмосферный воздух стационарными объектами</t>
  </si>
  <si>
    <t>Плата за выбросы загрязняющих веществ в атмосферный воздух передвижными объектами</t>
  </si>
  <si>
    <t>Плата за сбросы загрязняющих веществ в водные объекты</t>
  </si>
  <si>
    <t xml:space="preserve">Плата за размещение отходов производства и потребления </t>
  </si>
  <si>
    <t xml:space="preserve">ДОХОДЫ ОТ ОКАЗАНИЯ ПЛАТНЫХ УСЛУГ (РАБОТ) И КОМПЕНСАЦИИ ЗАТРАТ ГОСУДАРСТВА </t>
  </si>
  <si>
    <t>ДОХОДЫ ОТ ПРОДАЖИ МАТЕРИАЛЬНЫХ И НЕМАТЕРИАЛЬНЫХ АКТИВОВ</t>
  </si>
  <si>
    <t>Доходы от продажи земельных участков, находящихся в государственной и муниципальной собственности (за исключением земельных участков бюджетных и автономных учреждений)</t>
  </si>
  <si>
    <t>Доходы от продажи земельных участков, государственная собственность на которые не разграничена</t>
  </si>
  <si>
    <t>АДМИНИСТРАТИВНЫЕ ПЛАТЕЖИ И СБОРЫ</t>
  </si>
  <si>
    <t xml:space="preserve">Платежи, взимаемые органами местного самоуправления (организациями) муниципальных районов за выполнение определенных функций </t>
  </si>
  <si>
    <t>ШТРАФЫ, САНКЦИИ, ВОЗМЕЩЕНИЕ УЩЕРБА</t>
  </si>
  <si>
    <t>Денежные взыскания /штрафы/ за нарушение законодательства о налогах и сборах</t>
  </si>
  <si>
    <r>
      <t xml:space="preserve">Денежные взыскания /штрафы/ за нарушение законодательства о налогах и сборах, предусмотренные статьями 116, 118, 119.1, пунктами 1 и 2 статьи 120, статьями 125, </t>
    </r>
    <r>
      <rPr>
        <sz val="10"/>
        <color theme="1"/>
        <rFont val="Times New Roman"/>
        <family val="1"/>
        <charset val="204"/>
      </rPr>
      <t>126, 128, 129, 129.1, 132, 133, 134, 135, 135.1 Налогового Кодекса Российской Федерации, а так же штрафы, взыскание которых осуществляется на основании ранее действовавшей статьи 117 Налогового Кодекса Российской Федерации</t>
    </r>
  </si>
  <si>
    <r>
      <t>Денежные взыскания (штрафы) за административные</t>
    </r>
    <r>
      <rPr>
        <sz val="11"/>
        <color theme="1"/>
        <rFont val="Times New Roman"/>
        <family val="1"/>
        <charset val="204"/>
      </rPr>
      <t xml:space="preserve"> </t>
    </r>
    <r>
      <rPr>
        <sz val="10"/>
        <color theme="1"/>
        <rFont val="Times New Roman"/>
        <family val="1"/>
        <charset val="204"/>
      </rPr>
      <t>правонарушения в области налогов и сборов, предусмотренные</t>
    </r>
    <r>
      <rPr>
        <sz val="11"/>
        <color theme="1"/>
        <rFont val="Times New Roman"/>
        <family val="1"/>
        <charset val="204"/>
      </rPr>
      <t xml:space="preserve"> </t>
    </r>
    <r>
      <rPr>
        <sz val="10"/>
        <color theme="1"/>
        <rFont val="Times New Roman"/>
        <family val="1"/>
        <charset val="204"/>
      </rPr>
      <t>Кодексом Российской Федерации об административных</t>
    </r>
    <r>
      <rPr>
        <sz val="11"/>
        <color theme="1"/>
        <rFont val="Times New Roman"/>
        <family val="1"/>
        <charset val="204"/>
      </rPr>
      <t xml:space="preserve"> </t>
    </r>
    <r>
      <rPr>
        <sz val="10"/>
        <color theme="1"/>
        <rFont val="Times New Roman"/>
        <family val="1"/>
        <charset val="204"/>
      </rPr>
      <t>правонарушениях</t>
    </r>
  </si>
  <si>
    <t xml:space="preserve">Денежные взыскания (штрафы) за нарушение законодательства о применении контрольно-кассовой техники при осуществлении наличных денежных расчетов и (или) расчетов с использованием платежных карт </t>
  </si>
  <si>
    <t>Денежные взыскания (штрафы) за нарушение земельного законодательства</t>
  </si>
  <si>
    <r>
      <t xml:space="preserve">Денежные взыскания (штрафы) за нарушение законодательства в области обеспечения санитарно-эпидемиологического благополучия человека и законодательства в сфере защиты прав </t>
    </r>
    <r>
      <rPr>
        <sz val="10"/>
        <color theme="1"/>
        <rFont val="Times New Roman"/>
        <family val="1"/>
        <charset val="204"/>
      </rPr>
      <t>потребителей</t>
    </r>
  </si>
  <si>
    <r>
      <t xml:space="preserve">Прочие поступления от денежных взысканий /штрафов/ и иных сумм в возмещение ущерба, зачисляемые в бюджеты </t>
    </r>
    <r>
      <rPr>
        <sz val="10"/>
        <color theme="1"/>
        <rFont val="Times New Roman"/>
        <family val="1"/>
        <charset val="204"/>
      </rPr>
      <t>муниципальных районов</t>
    </r>
  </si>
  <si>
    <t>БЕЗВОЗМЕЗДНЫЕ ПЕРЕЧИСЛЕНИЯ</t>
  </si>
  <si>
    <t>Дотации бюджетам муниципальных образований</t>
  </si>
  <si>
    <t xml:space="preserve">Дотации бюджетам муниципальных районов на выравнивание уровня бюджетной обеспеченности  </t>
  </si>
  <si>
    <t xml:space="preserve">Дотации бюджетам муниципальных районов на поддержку мер по обеспечению сбалансированности бюджетов  </t>
  </si>
  <si>
    <t>Субсидии бюджетам муниципальных образований</t>
  </si>
  <si>
    <t>Субвенции бюджетам муниципальных образований</t>
  </si>
  <si>
    <t>Субвенции бюджетам муниципальных районов  (городских округов) на предоставление мер социальной поддержки работникам образовательных организаций, работающим в сельских населенных пунктах и поселках городского типа на территории Брянской области</t>
  </si>
  <si>
    <t>Субвенции бюджетам муниципальных районов на осуществление отдельных  государственных полномочий Брянской области в сфере деятельности по профилактике безнадзорности и правонарушений несовершеннолетних</t>
  </si>
  <si>
    <t>Субвенции бюджетам муниципальных районов на выплату ежемесячных денежных средств на содержание и проезд  ребенка, переданного на воспитание  в семью опекуна (попечителя),  в приемную семью,  вознаграждения  приемным  родителям</t>
  </si>
  <si>
    <t>Субвенции бюджетам муниципальных районов  на организацию деятельности административных комиссий</t>
  </si>
  <si>
    <t>Субвенции бюджетам муниципальных районов на осуществление отдельных полномочий органов государственной власти Брянской области по расчету и предоставлению дотаций поселениям на выравнивание уровня бюджетной обеспеченности за счет средств областного бюджета</t>
  </si>
  <si>
    <t>Субвенции бюджетам муниципальных районов для предоставления субвенций поселениям  на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</si>
  <si>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 xml:space="preserve">Субвенция бюджетам муниципальных районов   на обеспечение сохранности жилых помещений, закрепленных за детьми-сиротами и детьми, оставшимися без попечения родителей  </t>
  </si>
  <si>
    <t>Субвенции бюджетам муниципальных районов на поддержку мер по обеспечению сбалансированности бюджетов поселений</t>
  </si>
  <si>
    <t>Субвенция бюджетам муниципальных районов для предоставления субвенций бюджетам поселений на осуществление отдельных государственных полномочий Российской Федерации по первичному воинскому учету на территориях, где отсутствуют военные комиссариаты</t>
  </si>
  <si>
    <t>Субвенция бюджетам муниципальных районов на выплату единовременного пособия при всех формах устройства детей, лишённых родительского попечения в семью</t>
  </si>
  <si>
    <t>Субвенция бюджетам муниципальных районов  на  обеспечение предоставления  жилых помещений  детям-сиротам и  детям, оставшимся без попечения родителей, лицам из их числа по договорам найма специализированных жилых помещений</t>
  </si>
  <si>
    <t>Субвенция бюджетам муниципальных районов для осуществления отдельных государственных полномочий Брянской области по организации и осуществлению деятельности по опеке и попечительству в отношении несовершеннолетних</t>
  </si>
  <si>
    <t>Субвенция бюджетам муниципальных районов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t>
  </si>
  <si>
    <t xml:space="preserve">Субвенция бюджетам муниципальных районов для предоставления субвенций бюджетам городских поселений (за исключением городских округов)  для осуществления отдельных государственных полномочий Брянской области по определению перечня должностных лиц органов местного самоуправления, уполномоченных составлять протоколы об административных правонарушениях </t>
  </si>
  <si>
    <t>Иные межбюджетные трансферты</t>
  </si>
  <si>
    <t xml:space="preserve">Межбюджетные трансферты,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 в т.ч.  </t>
  </si>
  <si>
    <t>ИТОГО ДОХОДОВ</t>
  </si>
  <si>
    <t>90620201000000000151</t>
  </si>
  <si>
    <t>90620201001050000151</t>
  </si>
  <si>
    <t>90620201003050000151</t>
  </si>
  <si>
    <t>90620202000000000151</t>
  </si>
  <si>
    <t>90620203000000000151</t>
  </si>
  <si>
    <t>90620203024050000151</t>
  </si>
  <si>
    <t>90620203015050000151</t>
  </si>
  <si>
    <t>90620203020050000151</t>
  </si>
  <si>
    <t>90620203029050000151</t>
  </si>
  <si>
    <t>90620203119050000151</t>
  </si>
  <si>
    <t>90620204000000000151</t>
  </si>
  <si>
    <t>90620204014050000151</t>
  </si>
  <si>
    <t>00010102000010000110</t>
  </si>
  <si>
    <t>00010102010010000110</t>
  </si>
  <si>
    <t>00010102020010000110</t>
  </si>
  <si>
    <t>00010102030010000110</t>
  </si>
  <si>
    <t>00010102040010000110</t>
  </si>
  <si>
    <t>00010502000020000110</t>
  </si>
  <si>
    <t>00010502010020000110</t>
  </si>
  <si>
    <t>00010503000010000110</t>
  </si>
  <si>
    <t>00010503010010000110</t>
  </si>
  <si>
    <t>00010503020010000110</t>
  </si>
  <si>
    <t>00010504020020000110</t>
  </si>
  <si>
    <t>00010803000010000110</t>
  </si>
  <si>
    <t>00010803010010000110</t>
  </si>
  <si>
    <t>00011105000000000120</t>
  </si>
  <si>
    <t>00011105010000000120</t>
  </si>
  <si>
    <t>00011105030000000120</t>
  </si>
  <si>
    <t>00011105035050000120</t>
  </si>
  <si>
    <t>00011201000010000120</t>
  </si>
  <si>
    <t>00011201010010000120</t>
  </si>
  <si>
    <t>00011201020010000120</t>
  </si>
  <si>
    <t>00011201030010000120</t>
  </si>
  <si>
    <t>00011201040010000120</t>
  </si>
  <si>
    <t>00011406000000000430</t>
  </si>
  <si>
    <t>00011406010000000430</t>
  </si>
  <si>
    <t>00011406013100000430</t>
  </si>
  <si>
    <t>00011500000000000000</t>
  </si>
  <si>
    <t>00011502050050000140</t>
  </si>
  <si>
    <t>00011600000000000000</t>
  </si>
  <si>
    <t>00011603000000000140</t>
  </si>
  <si>
    <t>00011603010010000140</t>
  </si>
  <si>
    <t>00011603030010000140</t>
  </si>
  <si>
    <t>00011606000010000140</t>
  </si>
  <si>
    <t>00011625060010000140</t>
  </si>
  <si>
    <t>00011628000010000140</t>
  </si>
  <si>
    <t>00011690000000000140</t>
  </si>
  <si>
    <t>00011690050050000140</t>
  </si>
  <si>
    <t>00011406025050000430</t>
  </si>
  <si>
    <t>Доходы от продажи земельных участков, находящихся в собственности муниципльных районов (за исключением земельных участков муниципальных бюджетных и автономных учреждений)</t>
  </si>
  <si>
    <t>00010100000000000000</t>
  </si>
  <si>
    <t>00010000000000000000</t>
  </si>
  <si>
    <t>00010500000000000000</t>
  </si>
  <si>
    <t>00011100000000000000</t>
  </si>
  <si>
    <t>00011105013100000120</t>
  </si>
  <si>
    <t>00011400000000000000</t>
  </si>
  <si>
    <t>00010800000000000000</t>
  </si>
  <si>
    <t>00011300000000000000</t>
  </si>
  <si>
    <t>00011200000000000000</t>
  </si>
  <si>
    <t>00011700000000000000</t>
  </si>
  <si>
    <t>ПРОЧИЕ НЕНАЛОГОВЫЕ ДОХОДЫ</t>
  </si>
  <si>
    <t>00011705050050000180</t>
  </si>
  <si>
    <t>Прочие неналоговые доходы бюджетов муниципальных районов</t>
  </si>
  <si>
    <t xml:space="preserve">                                                                                                              к решению районного Совета народных депутатов</t>
  </si>
  <si>
    <t>Сумма, руб</t>
  </si>
  <si>
    <t xml:space="preserve">Субвенция бюджетам муниципальных районов на осуществление отдельных государственных полномочий Брянской области по организации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в части организации отлова и содержания безнадзорных животных на территории Брянской области </t>
  </si>
  <si>
    <t>НАЛОГИ НА ТОВАРЫ (РАБОТЫ, УСЛУГИ), РЕАЛИЗУЕМЫЕ НА ТЕРРИТОРИИ РОСССИЙСКОЙ ФЕДЕРАЦИИ</t>
  </si>
  <si>
    <t xml:space="preserve">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местный бюджет </t>
  </si>
  <si>
    <t>Доходы от уплаты акцизов на моторные масла для дизельных и (или) карбюраторных (инжекторных) двигателей,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</si>
  <si>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автомобильный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</si>
  <si>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Доходы от уплаты акцизов на прямогонный бензин, подлежащих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</si>
  <si>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00010300000000000000</t>
  </si>
  <si>
    <t>00010302230010000110</t>
  </si>
  <si>
    <t>00010302240010000110</t>
  </si>
  <si>
    <t>00010302250010000110</t>
  </si>
  <si>
    <t>00010302260010000110</t>
  </si>
  <si>
    <t>Межбюджетные трансферты, передаваемые бюджетам муниципальных районов из бюджетов поселений на осуществление части полномочий на содержание учреждений культуры (ДК)</t>
  </si>
  <si>
    <t xml:space="preserve">                                                             Почепского муниципального  района</t>
  </si>
  <si>
    <t>Межбюджетные трансферты, передаваемые бюджетам муниципальных районов из бюджетов поселений  на осуществление  внешнего муниципального контроля</t>
  </si>
  <si>
    <t>'90620203024050000151</t>
  </si>
  <si>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</si>
  <si>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r>
      <t xml:space="preserve">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t>
    </r>
    <r>
      <rPr>
        <sz val="10"/>
        <color theme="1"/>
        <rFont val="Times New Roman"/>
        <family val="1"/>
        <charset val="204"/>
      </rPr>
      <t>также средства от продажи права на заключение договоров</t>
    </r>
    <r>
      <rPr>
        <sz val="11"/>
        <color theme="1"/>
        <rFont val="Times New Roman"/>
        <family val="1"/>
        <charset val="204"/>
      </rPr>
      <t xml:space="preserve"> </t>
    </r>
    <r>
      <rPr>
        <sz val="10"/>
        <color theme="1"/>
        <rFont val="Times New Roman"/>
        <family val="1"/>
        <charset val="204"/>
      </rPr>
      <t>аренды указанных земельных участков</t>
    </r>
    <r>
      <rPr>
        <sz val="11"/>
        <color theme="1"/>
        <rFont val="Times New Roman"/>
        <family val="1"/>
        <charset val="204"/>
      </rPr>
      <t xml:space="preserve"> </t>
    </r>
  </si>
  <si>
    <t>00011105013130000120</t>
  </si>
  <si>
    <t>Доходы от реализации иного имущества, находящегося в оперативном управлении учреждений, находящихся в ведении органов управления муниципальных районов (за исключением имущества муниципальных, бюджетных и автономных учреждений), в части реализации основных средств по указанному имуществу</t>
  </si>
  <si>
    <t>00011402053050000410</t>
  </si>
  <si>
    <t>00011406013130000430</t>
  </si>
  <si>
    <t>Доходы от продажи земельных участков, государственная собственность на которые не разграничена и которые расположены в границах сельских поселений</t>
  </si>
  <si>
    <t>Доходы от продажи земельных участков, государственная собственность на которые не разграничена и которые расположены в границахгородских  поселений</t>
  </si>
  <si>
    <t>'90620204014050000151</t>
  </si>
  <si>
    <t xml:space="preserve">                                                              на 2016 год»</t>
  </si>
  <si>
    <t>Субвенция бюджетам муниципальных районов на финансовое обеспечение государственных гарантий реализации прав на получение общедоступного и бесплатного дошкольного образования в  образовательных организациях</t>
  </si>
  <si>
    <t xml:space="preserve">Субвенции бюджетам муниципальных районов  (городских округов)  на финансовое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общеобразовательных организациях </t>
  </si>
  <si>
    <t xml:space="preserve">Субвенция бюджетам муниципальных районов и городских округов  на выплату компенсации  части родительской платы за присмотр и уход за детьми  в  образовательных организациях, реализующих  образовательную программу дошкольного образования </t>
  </si>
  <si>
    <t>Субвенция бюджетам муниципальных районов на осуществление отдельных государственных полномочий Брянской области в области охраны труда и уведомительной регистрации территориальных соглашений и коллективных договоров</t>
  </si>
  <si>
    <t>Субвенция бюджетам муниципальных районов на осуществление отдельных государственных полномочий Брянской области по проведению Всероссийской сельскозозяйственной переписи в 2016 году</t>
  </si>
  <si>
    <t>90620203007050000151</t>
  </si>
  <si>
    <t xml:space="preserve">Субвенции бюджетам муниципальных районов  (городских округов)на осуществление переданных государственных полномочий Россмйской Федерации по составлению (изменению) списков кандидатов в присяжные заседатели федеральных судов общей юрисдикции в Российской Федерации </t>
  </si>
  <si>
    <t>00011302065050000130</t>
  </si>
  <si>
    <t xml:space="preserve">Доходы, поступающие в порядке возмещения расходов, понесеннях в связи с эксплуатацией имущества муниципальных районов </t>
  </si>
  <si>
    <t xml:space="preserve">№ 127    от «25».12.2015 г.     "О    бюджете </t>
  </si>
  <si>
    <t>Прочие субсидии  бюджетам муниципальных районов, в т.ч.</t>
  </si>
  <si>
    <t>90620202999050000151</t>
  </si>
  <si>
    <t>90620202999050000151 (8005)</t>
  </si>
  <si>
    <t>Субсидии на дополнительные меры государственной поддержки обучающихся</t>
  </si>
  <si>
    <t xml:space="preserve">Субсидии на компенсацию муниципальным районам части потерь в доходах, возникающих в результате регулирования тарифов на перевозку пассажиров автомобильным пассажирским транспортом по муниципальным маршрутам регулярных перевозок </t>
  </si>
  <si>
    <t>90620202008050000151</t>
  </si>
  <si>
    <t>Субсидия на реализацию программы "Жилище" подпрограммы "Обеспечение жильем молодых семей"</t>
  </si>
  <si>
    <t>90620202999050000151 (8047)</t>
  </si>
  <si>
    <t>Субсидии на мероприятия по проведению оздоровительной кампании детей</t>
  </si>
  <si>
    <t>90620202284050000151</t>
  </si>
  <si>
    <t>90620202284050000151 (923)</t>
  </si>
  <si>
    <t>Субсидия на создание новых мест в общеобразовательных организациях</t>
  </si>
  <si>
    <t>Субсидия на реализацию мероприятий по содействию создания в субъектах Российской Федерации новых мест в общеобразовательных организациях</t>
  </si>
  <si>
    <t>90620204999050000151 (8093)</t>
  </si>
  <si>
    <t>90620202220050000151 (102)</t>
  </si>
  <si>
    <t>Субсидия на реализацию мероприятий по этапному внедрению Всероссийского физкультурно-спортивного комплекса "Готов к труду и обороне" (ГТО)</t>
  </si>
  <si>
    <t>90620202220050000151 (9414)</t>
  </si>
  <si>
    <t>Субсидия на реализацию мероприятий по этапному внедрению Всероссийского физкультурно-спортивного комплекса "Готов к труду и обороне" (ГТО) за счет средств бюджета субъекта Российской Федерации</t>
  </si>
  <si>
    <t>90620204041050000151 (088)</t>
  </si>
  <si>
    <t>Иные межбюджетные трансферты бюджетам муниципальных районов Брянской области на проведение мероприятий по подключению общедоступных библиотек муниципальных образований к  сети Интернет и развитие системы библиотечного дела с учетом задачи расширения информационных технологий и оцифровки</t>
  </si>
  <si>
    <t>Иные межбюджетные трансферты муниципальным районам за счет резервного фонда Правительства Брянской области (ремонт кровли Витовской ООШ)</t>
  </si>
  <si>
    <t>00011302995050000130</t>
  </si>
  <si>
    <t>Прочие доходы от компенсации затрат государства бюджетов муниципальных районов</t>
  </si>
  <si>
    <t>00011625050010000140</t>
  </si>
  <si>
    <t>Денежные взыскания (штрафы) за нарушение законодательства  в области охраны окружающей среды</t>
  </si>
  <si>
    <t>00011633050050000140</t>
  </si>
  <si>
    <t>Денежные взыскания (штрафы) за нарушение законодательства Российской Федерации о конрактной системе закупок товаров, работ, услуг для обеспечения государственных и муниципальных нужд</t>
  </si>
  <si>
    <t>00011643000010000140</t>
  </si>
  <si>
    <t>Денежные взыскания (штрафы) за нарушение законодательства Российской Федерации об административных правонарушениях, предусмотренные статьей 20.25 Кодекса Российской Федерации об административных правонарушениях</t>
  </si>
  <si>
    <t xml:space="preserve">                                                                            Приложение № 1.2.</t>
  </si>
  <si>
    <t>ИЗМЕНЕНИЯ В  ДОХОДЫ  РАЙОННОГО БЮДЖЕТА НА 2016 ГОД</t>
  </si>
  <si>
    <t>Приложение №1 к решению районного Совета народных депутатов №  от      .12.2016 г. "О внесении изменений в решение Почепского районного Совета народных депутатов "О бюджете Почепского муниципального района на 2016 год"</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</si>
</sst>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43" formatCode="_-* #,##0.00_р_._-;\-* #,##0.00_р_._-;_-* &quot;-&quot;??_р_._-;_-@_-"/>
    <numFmt numFmtId="164" formatCode="_-* #,##0_р_._-;\-* #,##0_р_._-;_-* &quot;-&quot;??_р_._-;_-@_-"/>
    <numFmt numFmtId="165" formatCode="#,##0.00_ ;\-#,##0.00\ "/>
  </numFmts>
  <fonts count="8" x14ac:knownFonts="1">
    <font>
      <sz val="11"/>
      <color theme="1"/>
      <name val="Calibri"/>
      <family val="2"/>
      <charset val="204"/>
      <scheme val="minor"/>
    </font>
    <font>
      <sz val="10"/>
      <color theme="1"/>
      <name val="Times New Roman"/>
      <family val="1"/>
      <charset val="204"/>
    </font>
    <font>
      <b/>
      <sz val="11"/>
      <color theme="1"/>
      <name val="Times New Roman"/>
      <family val="1"/>
      <charset val="204"/>
    </font>
    <font>
      <sz val="11"/>
      <color theme="1"/>
      <name val="Times New Roman"/>
      <family val="1"/>
      <charset val="204"/>
    </font>
    <font>
      <sz val="11"/>
      <color theme="1"/>
      <name val="Calibri"/>
      <family val="2"/>
      <charset val="204"/>
      <scheme val="minor"/>
    </font>
    <font>
      <b/>
      <sz val="12"/>
      <color theme="1"/>
      <name val="Calibri"/>
      <family val="2"/>
      <charset val="204"/>
      <scheme val="minor"/>
    </font>
    <font>
      <b/>
      <sz val="11"/>
      <color theme="1"/>
      <name val="Calibri"/>
      <family val="2"/>
      <charset val="204"/>
      <scheme val="minor"/>
    </font>
    <font>
      <sz val="12"/>
      <color theme="1"/>
      <name val="Times New Roman"/>
      <family val="1"/>
      <charset val="204"/>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style="thin">
        <color indexed="64"/>
      </right>
      <top/>
      <bottom/>
      <diagonal/>
    </border>
    <border>
      <left style="medium">
        <color indexed="64"/>
      </left>
      <right style="medium">
        <color indexed="64"/>
      </right>
      <top/>
      <bottom/>
      <diagonal/>
    </border>
    <border>
      <left style="thin">
        <color indexed="64"/>
      </left>
      <right/>
      <top/>
      <bottom/>
      <diagonal/>
    </border>
  </borders>
  <cellStyleXfs count="2">
    <xf numFmtId="0" fontId="0" fillId="0" borderId="0"/>
    <xf numFmtId="43" fontId="4" fillId="0" borderId="0" applyFont="0" applyFill="0" applyBorder="0" applyAlignment="0" applyProtection="0"/>
  </cellStyleXfs>
  <cellXfs count="99">
    <xf numFmtId="0" fontId="0" fillId="0" borderId="0" xfId="0"/>
    <xf numFmtId="0" fontId="0" fillId="0" borderId="0" xfId="0" applyAlignment="1"/>
    <xf numFmtId="0" fontId="2" fillId="0" borderId="1" xfId="0" applyFont="1" applyBorder="1" applyAlignment="1">
      <alignment horizontal="center" vertical="center" wrapText="1"/>
    </xf>
    <xf numFmtId="0" fontId="2" fillId="0" borderId="1" xfId="0"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0" fontId="1" fillId="0" borderId="1" xfId="0" applyFont="1" applyBorder="1" applyAlignment="1">
      <alignment horizontal="justify" vertical="center" wrapText="1"/>
    </xf>
    <xf numFmtId="1" fontId="2" fillId="0" borderId="1" xfId="0" quotePrefix="1" applyNumberFormat="1" applyFont="1" applyBorder="1" applyAlignment="1">
      <alignment horizontal="left" vertical="center" wrapText="1"/>
    </xf>
    <xf numFmtId="0" fontId="2" fillId="0" borderId="1" xfId="0" applyFont="1" applyBorder="1" applyAlignment="1">
      <alignment vertical="center" wrapText="1"/>
    </xf>
    <xf numFmtId="43" fontId="2" fillId="0" borderId="1" xfId="1" applyFont="1" applyBorder="1" applyAlignment="1">
      <alignment horizontal="right" vertical="center" wrapText="1"/>
    </xf>
    <xf numFmtId="49" fontId="3" fillId="0" borderId="1" xfId="0" applyNumberFormat="1" applyFont="1" applyBorder="1" applyAlignment="1">
      <alignment horizontal="justify" vertical="center" wrapText="1"/>
    </xf>
    <xf numFmtId="49" fontId="3" fillId="0" borderId="4" xfId="0" applyNumberFormat="1" applyFont="1" applyBorder="1" applyAlignment="1">
      <alignment horizontal="justify" vertical="center" wrapText="1"/>
    </xf>
    <xf numFmtId="49" fontId="3" fillId="0" borderId="5" xfId="0" applyNumberFormat="1" applyFont="1" applyBorder="1" applyAlignment="1">
      <alignment horizontal="justify" vertical="center" wrapText="1"/>
    </xf>
    <xf numFmtId="49"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2" fontId="3" fillId="2" borderId="1" xfId="0" applyNumberFormat="1" applyFont="1" applyFill="1" applyBorder="1" applyAlignment="1">
      <alignment horizontal="right" vertical="center" wrapText="1"/>
    </xf>
    <xf numFmtId="4" fontId="2" fillId="2" borderId="1" xfId="0" applyNumberFormat="1" applyFont="1" applyFill="1" applyBorder="1" applyAlignment="1">
      <alignment horizontal="right" vertical="center" wrapText="1"/>
    </xf>
    <xf numFmtId="164" fontId="2" fillId="2" borderId="1" xfId="1" applyNumberFormat="1" applyFont="1" applyFill="1" applyBorder="1" applyAlignment="1">
      <alignment horizontal="right" vertical="center" wrapText="1"/>
    </xf>
    <xf numFmtId="164" fontId="3" fillId="2" borderId="1" xfId="1" applyNumberFormat="1" applyFont="1" applyFill="1" applyBorder="1" applyAlignment="1">
      <alignment horizontal="right" vertical="center" wrapText="1"/>
    </xf>
    <xf numFmtId="4" fontId="2" fillId="2" borderId="1" xfId="0" applyNumberFormat="1" applyFont="1" applyFill="1" applyBorder="1" applyAlignment="1">
      <alignment vertical="center" wrapText="1"/>
    </xf>
    <xf numFmtId="49" fontId="3" fillId="0" borderId="7" xfId="0" applyNumberFormat="1" applyFont="1" applyBorder="1" applyAlignment="1">
      <alignment vertical="center" wrapText="1"/>
    </xf>
    <xf numFmtId="49" fontId="3" fillId="0" borderId="1" xfId="0" applyNumberFormat="1" applyFont="1" applyBorder="1" applyAlignment="1">
      <alignment vertical="center" wrapText="1"/>
    </xf>
    <xf numFmtId="0" fontId="3" fillId="0" borderId="4" xfId="0" applyFont="1" applyBorder="1" applyAlignment="1">
      <alignment vertical="center" wrapText="1"/>
    </xf>
    <xf numFmtId="0" fontId="3" fillId="0" borderId="0" xfId="0" applyFont="1" applyAlignment="1">
      <alignment vertical="top" wrapText="1"/>
    </xf>
    <xf numFmtId="43" fontId="3" fillId="0" borderId="1" xfId="1" applyFont="1" applyBorder="1" applyAlignment="1">
      <alignment horizontal="right"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2" fillId="0" borderId="1" xfId="0" applyFont="1" applyBorder="1" applyAlignment="1">
      <alignment horizontal="justify" vertical="center" wrapText="1"/>
    </xf>
    <xf numFmtId="1" fontId="2" fillId="0" borderId="1" xfId="0" quotePrefix="1" applyNumberFormat="1" applyFont="1" applyBorder="1" applyAlignment="1">
      <alignment horizontal="justify" vertical="center" wrapText="1"/>
    </xf>
    <xf numFmtId="1" fontId="2"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0" fontId="0" fillId="0" borderId="0" xfId="0" applyAlignment="1">
      <alignment horizontal="right"/>
    </xf>
    <xf numFmtId="0" fontId="0" fillId="0" borderId="0" xfId="0" applyAlignment="1">
      <alignment horizontal="right" vertical="top" wrapText="1"/>
    </xf>
    <xf numFmtId="43" fontId="0" fillId="0" borderId="0" xfId="0" applyNumberFormat="1"/>
    <xf numFmtId="0" fontId="6" fillId="0" borderId="0" xfId="0" applyFont="1"/>
    <xf numFmtId="1" fontId="3" fillId="0" borderId="1" xfId="0" quotePrefix="1" applyNumberFormat="1" applyFont="1" applyBorder="1" applyAlignment="1">
      <alignment horizontal="justify"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3" fillId="2" borderId="1" xfId="1" applyFont="1" applyFill="1" applyBorder="1" applyAlignment="1">
      <alignment horizontal="right" vertical="center" wrapText="1"/>
    </xf>
    <xf numFmtId="0" fontId="3" fillId="0" borderId="1" xfId="0" applyFont="1" applyBorder="1" applyAlignment="1">
      <alignment horizontal="justify" vertical="center" wrapText="1"/>
    </xf>
    <xf numFmtId="1" fontId="3" fillId="0" borderId="1" xfId="0" quotePrefix="1" applyNumberFormat="1" applyFont="1" applyBorder="1" applyAlignment="1">
      <alignment horizontal="justify" vertical="center" wrapText="1"/>
    </xf>
    <xf numFmtId="4" fontId="3" fillId="2" borderId="1" xfId="0" applyNumberFormat="1" applyFont="1" applyFill="1" applyBorder="1" applyAlignment="1">
      <alignment horizontal="right"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 fontId="3" fillId="2" borderId="1" xfId="0" applyNumberFormat="1" applyFont="1" applyFill="1" applyBorder="1" applyAlignment="1">
      <alignmen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0" fontId="3" fillId="0" borderId="1" xfId="0" applyFont="1" applyBorder="1" applyAlignment="1">
      <alignment horizontal="justify" vertical="center" wrapText="1"/>
    </xf>
    <xf numFmtId="2" fontId="3" fillId="0" borderId="1" xfId="0" applyNumberFormat="1" applyFont="1" applyBorder="1" applyAlignment="1">
      <alignment horizontal="right" vertical="center" wrapText="1"/>
    </xf>
    <xf numFmtId="1" fontId="3" fillId="0" borderId="1" xfId="0" quotePrefix="1" applyNumberFormat="1" applyFont="1" applyBorder="1" applyAlignment="1">
      <alignment horizontal="left" vertical="center" wrapText="1"/>
    </xf>
    <xf numFmtId="0" fontId="3" fillId="0" borderId="1" xfId="0" applyFont="1" applyBorder="1" applyAlignment="1">
      <alignment vertical="center" wrapText="1"/>
    </xf>
    <xf numFmtId="43" fontId="7" fillId="0" borderId="0" xfId="1" applyFont="1"/>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1" fontId="3" fillId="0" borderId="1" xfId="0" quotePrefix="1" applyNumberFormat="1" applyFont="1" applyBorder="1" applyAlignment="1">
      <alignment horizontal="justify" vertical="center" wrapText="1"/>
    </xf>
    <xf numFmtId="0" fontId="3" fillId="0" borderId="1" xfId="0" applyFont="1" applyBorder="1" applyAlignment="1">
      <alignment horizontal="justify" vertical="center" wrapText="1"/>
    </xf>
    <xf numFmtId="0" fontId="3" fillId="0" borderId="1" xfId="0" applyFont="1" applyBorder="1" applyAlignment="1">
      <alignment vertical="center" wrapText="1"/>
    </xf>
    <xf numFmtId="1" fontId="3" fillId="0" borderId="1" xfId="0" quotePrefix="1" applyNumberFormat="1" applyFont="1" applyBorder="1" applyAlignment="1">
      <alignment horizontal="left" vertical="center" wrapText="1"/>
    </xf>
    <xf numFmtId="49" fontId="3" fillId="0" borderId="1" xfId="0" applyNumberFormat="1" applyFont="1" applyBorder="1" applyAlignment="1">
      <alignment horizontal="justify" vertical="center" wrapText="1"/>
    </xf>
    <xf numFmtId="0" fontId="3" fillId="0" borderId="1" xfId="0" applyFont="1" applyBorder="1" applyAlignment="1">
      <alignment horizontal="justify" vertical="center" wrapText="1"/>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0" fontId="0" fillId="0" borderId="0" xfId="0" applyAlignment="1">
      <alignment horizontal="center"/>
    </xf>
    <xf numFmtId="1" fontId="3" fillId="0" borderId="1" xfId="0" quotePrefix="1" applyNumberFormat="1" applyFont="1" applyBorder="1" applyAlignment="1">
      <alignment horizontal="justify" vertical="center" wrapText="1"/>
    </xf>
    <xf numFmtId="1" fontId="3" fillId="0" borderId="1" xfId="0" applyNumberFormat="1" applyFont="1" applyBorder="1" applyAlignment="1">
      <alignment horizontal="justify" vertical="center" wrapText="1"/>
    </xf>
    <xf numFmtId="0" fontId="0" fillId="0" borderId="0" xfId="0" applyAlignment="1">
      <alignment horizontal="right"/>
    </xf>
    <xf numFmtId="0" fontId="0" fillId="0" borderId="0" xfId="0" applyAlignment="1">
      <alignment horizontal="center" wrapText="1"/>
    </xf>
    <xf numFmtId="0" fontId="3" fillId="0" borderId="1" xfId="0" applyFont="1" applyBorder="1" applyAlignment="1">
      <alignment horizontal="justify" vertical="center" wrapText="1"/>
    </xf>
    <xf numFmtId="43" fontId="3" fillId="2" borderId="1" xfId="1" applyFont="1" applyFill="1" applyBorder="1" applyAlignment="1">
      <alignment horizontal="right" vertical="center" wrapText="1"/>
    </xf>
    <xf numFmtId="43" fontId="3" fillId="2" borderId="1" xfId="1" applyFont="1" applyFill="1" applyBorder="1" applyAlignment="1">
      <alignment horizontal="center" vertical="center" wrapText="1"/>
    </xf>
    <xf numFmtId="0" fontId="3" fillId="0" borderId="1" xfId="0" applyFont="1" applyBorder="1" applyAlignment="1">
      <alignment vertical="center" wrapText="1"/>
    </xf>
    <xf numFmtId="165" fontId="3" fillId="2" borderId="2" xfId="1" applyNumberFormat="1" applyFont="1" applyFill="1" applyBorder="1" applyAlignment="1">
      <alignment horizontal="right" vertical="center" wrapText="1"/>
    </xf>
    <xf numFmtId="165" fontId="3" fillId="2" borderId="6" xfId="1" applyNumberFormat="1" applyFont="1" applyFill="1" applyBorder="1" applyAlignment="1">
      <alignment horizontal="right" vertical="center" wrapText="1"/>
    </xf>
    <xf numFmtId="165" fontId="3" fillId="2" borderId="3" xfId="1" applyNumberFormat="1" applyFont="1" applyFill="1" applyBorder="1" applyAlignment="1">
      <alignment horizontal="right" vertical="center" wrapText="1"/>
    </xf>
    <xf numFmtId="0" fontId="5" fillId="0" borderId="0" xfId="0" applyFont="1" applyAlignment="1">
      <alignment horizontal="center"/>
    </xf>
    <xf numFmtId="49" fontId="3" fillId="0" borderId="1" xfId="0" applyNumberFormat="1" applyFont="1" applyBorder="1" applyAlignment="1">
      <alignment horizontal="justify" vertical="center" wrapText="1"/>
    </xf>
    <xf numFmtId="2" fontId="3" fillId="2" borderId="1" xfId="0" applyNumberFormat="1" applyFont="1" applyFill="1" applyBorder="1" applyAlignment="1">
      <alignment horizontal="right" vertical="center" wrapText="1"/>
    </xf>
    <xf numFmtId="2" fontId="3" fillId="0" borderId="1" xfId="0" applyNumberFormat="1" applyFont="1" applyBorder="1" applyAlignment="1">
      <alignment horizontal="right" vertical="center" wrapText="1"/>
    </xf>
    <xf numFmtId="165" fontId="3" fillId="2" borderId="1" xfId="1" applyNumberFormat="1" applyFont="1" applyFill="1" applyBorder="1" applyAlignment="1">
      <alignment horizontal="right" vertical="center" wrapText="1"/>
    </xf>
    <xf numFmtId="1" fontId="3" fillId="0" borderId="1" xfId="0" quotePrefix="1" applyNumberFormat="1" applyFont="1" applyBorder="1" applyAlignment="1">
      <alignment horizontal="left" vertical="center" wrapText="1"/>
    </xf>
    <xf numFmtId="1" fontId="3" fillId="0" borderId="1" xfId="0" applyNumberFormat="1" applyFont="1" applyBorder="1" applyAlignment="1">
      <alignment horizontal="left" vertical="center" wrapText="1"/>
    </xf>
    <xf numFmtId="0" fontId="0" fillId="0" borderId="8" xfId="0" applyBorder="1" applyAlignment="1">
      <alignment horizontal="center"/>
    </xf>
    <xf numFmtId="1" fontId="3" fillId="0" borderId="2" xfId="0" quotePrefix="1" applyNumberFormat="1" applyFont="1" applyBorder="1" applyAlignment="1">
      <alignment horizontal="justify" vertical="center" wrapText="1"/>
    </xf>
    <xf numFmtId="1" fontId="3" fillId="0" borderId="6" xfId="0" applyNumberFormat="1" applyFont="1" applyBorder="1" applyAlignment="1">
      <alignment horizontal="justify" vertical="center" wrapText="1"/>
    </xf>
    <xf numFmtId="1" fontId="3" fillId="0" borderId="3" xfId="0" applyNumberFormat="1" applyFont="1" applyBorder="1" applyAlignment="1">
      <alignment horizontal="justify" vertical="center" wrapText="1"/>
    </xf>
  </cellXfs>
  <cellStyles count="2">
    <cellStyle name="Обычный" xfId="0" builtinId="0"/>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170"/>
  <sheetViews>
    <sheetView tabSelected="1" zoomScaleNormal="100" workbookViewId="0">
      <selection activeCell="F1" sqref="F1:G1"/>
    </sheetView>
  </sheetViews>
  <sheetFormatPr defaultRowHeight="15" x14ac:dyDescent="0.25"/>
  <cols>
    <col min="1" max="1" width="7.140625" customWidth="1"/>
    <col min="2" max="2" width="0.140625" hidden="1" customWidth="1"/>
    <col min="3" max="4" width="9.140625" hidden="1" customWidth="1"/>
    <col min="5" max="5" width="24.28515625" customWidth="1"/>
    <col min="6" max="6" width="60.28515625" customWidth="1"/>
    <col min="7" max="7" width="20.7109375" customWidth="1"/>
  </cols>
  <sheetData>
    <row r="1" spans="5:8" ht="78" customHeight="1" x14ac:dyDescent="0.25">
      <c r="F1" s="80" t="s">
        <v>196</v>
      </c>
      <c r="G1" s="80"/>
    </row>
    <row r="2" spans="5:8" hidden="1" x14ac:dyDescent="0.25"/>
    <row r="3" spans="5:8" hidden="1" x14ac:dyDescent="0.25">
      <c r="F3" s="43"/>
      <c r="G3" s="43"/>
    </row>
    <row r="4" spans="5:8" hidden="1" x14ac:dyDescent="0.25">
      <c r="F4" s="44"/>
      <c r="G4" s="44"/>
    </row>
    <row r="5" spans="5:8" ht="33" hidden="1" customHeight="1" x14ac:dyDescent="0.25">
      <c r="F5" s="45"/>
      <c r="G5" s="45"/>
      <c r="H5" s="1"/>
    </row>
    <row r="6" spans="5:8" hidden="1" x14ac:dyDescent="0.25">
      <c r="F6" s="43"/>
      <c r="G6" s="43"/>
    </row>
    <row r="7" spans="5:8" hidden="1" x14ac:dyDescent="0.25">
      <c r="F7" s="43"/>
      <c r="G7" s="43"/>
    </row>
    <row r="8" spans="5:8" x14ac:dyDescent="0.25">
      <c r="F8" s="76"/>
      <c r="G8" s="76"/>
    </row>
    <row r="9" spans="5:8" x14ac:dyDescent="0.25">
      <c r="F9" s="76" t="s">
        <v>194</v>
      </c>
      <c r="G9" s="76"/>
    </row>
    <row r="10" spans="5:8" x14ac:dyDescent="0.25">
      <c r="F10" s="79" t="s">
        <v>128</v>
      </c>
      <c r="G10" s="79"/>
    </row>
    <row r="11" spans="5:8" x14ac:dyDescent="0.25">
      <c r="F11" s="79" t="s">
        <v>164</v>
      </c>
      <c r="G11" s="79"/>
    </row>
    <row r="12" spans="5:8" ht="14.25" customHeight="1" x14ac:dyDescent="0.25">
      <c r="F12" s="80" t="s">
        <v>142</v>
      </c>
      <c r="G12" s="76"/>
    </row>
    <row r="13" spans="5:8" ht="16.5" customHeight="1" x14ac:dyDescent="0.25">
      <c r="F13" s="76" t="s">
        <v>154</v>
      </c>
      <c r="G13" s="76"/>
    </row>
    <row r="14" spans="5:8" ht="42.75" customHeight="1" x14ac:dyDescent="0.25">
      <c r="E14" s="88" t="s">
        <v>195</v>
      </c>
      <c r="F14" s="88"/>
      <c r="G14" s="88"/>
    </row>
    <row r="16" spans="5:8" x14ac:dyDescent="0.25">
      <c r="E16" s="2" t="s">
        <v>0</v>
      </c>
      <c r="F16" s="2" t="s">
        <v>1</v>
      </c>
      <c r="G16" s="2" t="s">
        <v>129</v>
      </c>
    </row>
    <row r="17" spans="5:7" x14ac:dyDescent="0.25">
      <c r="E17" s="13" t="s">
        <v>116</v>
      </c>
      <c r="F17" s="3" t="s">
        <v>2</v>
      </c>
      <c r="G17" s="9">
        <v>2639830</v>
      </c>
    </row>
    <row r="18" spans="5:7" x14ac:dyDescent="0.25">
      <c r="E18" s="15" t="s">
        <v>115</v>
      </c>
      <c r="F18" s="4" t="s">
        <v>3</v>
      </c>
      <c r="G18" s="30"/>
    </row>
    <row r="19" spans="5:7" ht="15.75" thickBot="1" x14ac:dyDescent="0.3">
      <c r="E19" s="10" t="s">
        <v>77</v>
      </c>
      <c r="F19" s="4" t="s">
        <v>4</v>
      </c>
      <c r="G19" s="30"/>
    </row>
    <row r="20" spans="5:7" ht="75.75" thickBot="1" x14ac:dyDescent="0.3">
      <c r="E20" s="11" t="s">
        <v>78</v>
      </c>
      <c r="F20" s="4" t="s">
        <v>5</v>
      </c>
      <c r="G20" s="30"/>
    </row>
    <row r="21" spans="5:7" ht="105.75" thickBot="1" x14ac:dyDescent="0.3">
      <c r="E21" s="12" t="s">
        <v>79</v>
      </c>
      <c r="F21" s="4" t="s">
        <v>6</v>
      </c>
      <c r="G21" s="17"/>
    </row>
    <row r="22" spans="5:7" ht="45.75" thickBot="1" x14ac:dyDescent="0.3">
      <c r="E22" s="12" t="s">
        <v>80</v>
      </c>
      <c r="F22" s="4" t="s">
        <v>7</v>
      </c>
      <c r="G22" s="17"/>
    </row>
    <row r="23" spans="5:7" ht="90" x14ac:dyDescent="0.25">
      <c r="E23" s="26" t="s">
        <v>81</v>
      </c>
      <c r="F23" s="5" t="s">
        <v>8</v>
      </c>
      <c r="G23" s="17"/>
    </row>
    <row r="24" spans="5:7" ht="45.75" thickBot="1" x14ac:dyDescent="0.3">
      <c r="E24" s="27" t="s">
        <v>136</v>
      </c>
      <c r="F24" s="29" t="s">
        <v>131</v>
      </c>
      <c r="G24" s="20"/>
    </row>
    <row r="25" spans="5:7" ht="75.75" thickBot="1" x14ac:dyDescent="0.3">
      <c r="E25" s="27" t="s">
        <v>137</v>
      </c>
      <c r="F25" s="28" t="s">
        <v>132</v>
      </c>
      <c r="G25" s="20"/>
    </row>
    <row r="26" spans="5:7" ht="90.75" thickBot="1" x14ac:dyDescent="0.3">
      <c r="E26" s="27" t="s">
        <v>138</v>
      </c>
      <c r="F26" s="28" t="s">
        <v>133</v>
      </c>
      <c r="G26" s="20"/>
    </row>
    <row r="27" spans="5:7" ht="75.75" thickBot="1" x14ac:dyDescent="0.3">
      <c r="E27" s="27" t="s">
        <v>139</v>
      </c>
      <c r="F27" s="28" t="s">
        <v>134</v>
      </c>
      <c r="G27" s="20"/>
    </row>
    <row r="28" spans="5:7" ht="75.75" thickBot="1" x14ac:dyDescent="0.3">
      <c r="E28" s="27" t="s">
        <v>140</v>
      </c>
      <c r="F28" s="28" t="s">
        <v>135</v>
      </c>
      <c r="G28" s="20"/>
    </row>
    <row r="29" spans="5:7" x14ac:dyDescent="0.25">
      <c r="E29" s="16" t="s">
        <v>117</v>
      </c>
      <c r="F29" s="4" t="s">
        <v>9</v>
      </c>
      <c r="G29" s="17">
        <v>950000</v>
      </c>
    </row>
    <row r="30" spans="5:7" ht="30" x14ac:dyDescent="0.25">
      <c r="E30" s="10" t="s">
        <v>82</v>
      </c>
      <c r="F30" s="4" t="s">
        <v>10</v>
      </c>
      <c r="G30" s="17">
        <v>950000</v>
      </c>
    </row>
    <row r="31" spans="5:7" ht="30" x14ac:dyDescent="0.25">
      <c r="E31" s="10" t="s">
        <v>83</v>
      </c>
      <c r="F31" s="4" t="s">
        <v>10</v>
      </c>
      <c r="G31" s="17">
        <v>950000</v>
      </c>
    </row>
    <row r="32" spans="5:7" x14ac:dyDescent="0.25">
      <c r="E32" s="10" t="s">
        <v>84</v>
      </c>
      <c r="F32" s="60" t="s">
        <v>11</v>
      </c>
      <c r="G32" s="17"/>
    </row>
    <row r="33" spans="5:7" x14ac:dyDescent="0.25">
      <c r="E33" s="10" t="s">
        <v>85</v>
      </c>
      <c r="F33" s="4" t="s">
        <v>11</v>
      </c>
      <c r="G33" s="17"/>
    </row>
    <row r="34" spans="5:7" ht="30" x14ac:dyDescent="0.25">
      <c r="E34" s="10" t="s">
        <v>86</v>
      </c>
      <c r="F34" s="4" t="s">
        <v>12</v>
      </c>
      <c r="G34" s="17"/>
    </row>
    <row r="35" spans="5:7" ht="45" x14ac:dyDescent="0.25">
      <c r="E35" s="10" t="s">
        <v>87</v>
      </c>
      <c r="F35" s="4" t="s">
        <v>13</v>
      </c>
      <c r="G35" s="17"/>
    </row>
    <row r="36" spans="5:7" x14ac:dyDescent="0.25">
      <c r="E36" s="16" t="s">
        <v>121</v>
      </c>
      <c r="F36" s="4" t="s">
        <v>14</v>
      </c>
      <c r="G36" s="17"/>
    </row>
    <row r="37" spans="5:7" ht="30" x14ac:dyDescent="0.25">
      <c r="E37" s="10" t="s">
        <v>88</v>
      </c>
      <c r="F37" s="4" t="s">
        <v>15</v>
      </c>
      <c r="G37" s="17"/>
    </row>
    <row r="38" spans="5:7" ht="42.75" x14ac:dyDescent="0.25">
      <c r="E38" s="10" t="s">
        <v>89</v>
      </c>
      <c r="F38" s="4" t="s">
        <v>16</v>
      </c>
      <c r="G38" s="17"/>
    </row>
    <row r="39" spans="5:7" ht="42.75" x14ac:dyDescent="0.25">
      <c r="E39" s="16" t="s">
        <v>118</v>
      </c>
      <c r="F39" s="4" t="s">
        <v>17</v>
      </c>
      <c r="G39" s="17">
        <v>839830</v>
      </c>
    </row>
    <row r="40" spans="5:7" ht="87.75" x14ac:dyDescent="0.25">
      <c r="E40" s="10" t="s">
        <v>90</v>
      </c>
      <c r="F40" s="4" t="s">
        <v>18</v>
      </c>
      <c r="G40" s="17"/>
    </row>
    <row r="41" spans="5:7" ht="57.75" x14ac:dyDescent="0.25">
      <c r="E41" s="10" t="s">
        <v>91</v>
      </c>
      <c r="F41" s="4" t="s">
        <v>19</v>
      </c>
      <c r="G41" s="61"/>
    </row>
    <row r="42" spans="5:7" ht="75" x14ac:dyDescent="0.25">
      <c r="E42" s="10" t="s">
        <v>119</v>
      </c>
      <c r="F42" s="4" t="s">
        <v>145</v>
      </c>
      <c r="G42" s="17">
        <v>410000</v>
      </c>
    </row>
    <row r="43" spans="5:7" ht="75" x14ac:dyDescent="0.25">
      <c r="E43" s="41" t="s">
        <v>147</v>
      </c>
      <c r="F43" s="40" t="s">
        <v>146</v>
      </c>
      <c r="G43" s="42">
        <v>429830</v>
      </c>
    </row>
    <row r="44" spans="5:7" ht="90" x14ac:dyDescent="0.25">
      <c r="E44" s="10" t="s">
        <v>92</v>
      </c>
      <c r="F44" s="4" t="s">
        <v>20</v>
      </c>
      <c r="G44" s="17"/>
    </row>
    <row r="45" spans="5:7" ht="75" x14ac:dyDescent="0.25">
      <c r="E45" s="10" t="s">
        <v>93</v>
      </c>
      <c r="F45" s="4" t="s">
        <v>21</v>
      </c>
      <c r="G45" s="17"/>
    </row>
    <row r="46" spans="5:7" ht="30" x14ac:dyDescent="0.25">
      <c r="E46" s="16" t="s">
        <v>123</v>
      </c>
      <c r="F46" s="4" t="s">
        <v>22</v>
      </c>
      <c r="G46" s="17"/>
    </row>
    <row r="47" spans="5:7" x14ac:dyDescent="0.25">
      <c r="E47" s="10" t="s">
        <v>94</v>
      </c>
      <c r="F47" s="60" t="s">
        <v>23</v>
      </c>
      <c r="G47" s="17"/>
    </row>
    <row r="48" spans="5:7" x14ac:dyDescent="0.25">
      <c r="E48" s="89" t="s">
        <v>95</v>
      </c>
      <c r="F48" s="81" t="s">
        <v>24</v>
      </c>
      <c r="G48" s="91"/>
    </row>
    <row r="49" spans="5:7" x14ac:dyDescent="0.25">
      <c r="E49" s="89"/>
      <c r="F49" s="81"/>
      <c r="G49" s="91"/>
    </row>
    <row r="50" spans="5:7" ht="30" x14ac:dyDescent="0.25">
      <c r="E50" s="10" t="s">
        <v>96</v>
      </c>
      <c r="F50" s="4" t="s">
        <v>25</v>
      </c>
      <c r="G50" s="17"/>
    </row>
    <row r="51" spans="5:7" x14ac:dyDescent="0.25">
      <c r="E51" s="10" t="s">
        <v>97</v>
      </c>
      <c r="F51" s="4" t="s">
        <v>26</v>
      </c>
      <c r="G51" s="17"/>
    </row>
    <row r="52" spans="5:7" x14ac:dyDescent="0.25">
      <c r="E52" s="10" t="s">
        <v>98</v>
      </c>
      <c r="F52" s="4" t="s">
        <v>27</v>
      </c>
      <c r="G52" s="17"/>
    </row>
    <row r="53" spans="5:7" ht="30" x14ac:dyDescent="0.25">
      <c r="E53" s="16" t="s">
        <v>122</v>
      </c>
      <c r="F53" s="4" t="s">
        <v>28</v>
      </c>
      <c r="G53" s="17"/>
    </row>
    <row r="54" spans="5:7" ht="45" x14ac:dyDescent="0.25">
      <c r="E54" s="71" t="s">
        <v>162</v>
      </c>
      <c r="F54" s="4" t="s">
        <v>163</v>
      </c>
      <c r="G54" s="17"/>
    </row>
    <row r="55" spans="5:7" ht="30" x14ac:dyDescent="0.25">
      <c r="E55" s="73" t="s">
        <v>186</v>
      </c>
      <c r="F55" s="72" t="s">
        <v>187</v>
      </c>
      <c r="G55" s="75"/>
    </row>
    <row r="56" spans="5:7" ht="30" x14ac:dyDescent="0.25">
      <c r="E56" s="16" t="s">
        <v>120</v>
      </c>
      <c r="F56" s="4" t="s">
        <v>29</v>
      </c>
      <c r="G56" s="61">
        <v>850000</v>
      </c>
    </row>
    <row r="57" spans="5:7" ht="90" x14ac:dyDescent="0.25">
      <c r="E57" s="10" t="s">
        <v>149</v>
      </c>
      <c r="F57" s="4" t="s">
        <v>148</v>
      </c>
      <c r="G57" s="17"/>
    </row>
    <row r="58" spans="5:7" ht="60" x14ac:dyDescent="0.25">
      <c r="E58" s="10" t="s">
        <v>99</v>
      </c>
      <c r="F58" s="4" t="s">
        <v>30</v>
      </c>
      <c r="G58" s="17">
        <v>850000</v>
      </c>
    </row>
    <row r="59" spans="5:7" ht="30" x14ac:dyDescent="0.25">
      <c r="E59" s="10" t="s">
        <v>100</v>
      </c>
      <c r="F59" s="4" t="s">
        <v>31</v>
      </c>
      <c r="G59" s="17"/>
    </row>
    <row r="60" spans="5:7" ht="45" x14ac:dyDescent="0.25">
      <c r="E60" s="10" t="s">
        <v>101</v>
      </c>
      <c r="F60" s="4" t="s">
        <v>151</v>
      </c>
      <c r="G60" s="17">
        <v>800000</v>
      </c>
    </row>
    <row r="61" spans="5:7" ht="45" x14ac:dyDescent="0.25">
      <c r="E61" s="41" t="s">
        <v>150</v>
      </c>
      <c r="F61" s="40" t="s">
        <v>152</v>
      </c>
      <c r="G61" s="42">
        <v>50000</v>
      </c>
    </row>
    <row r="62" spans="5:7" ht="60" x14ac:dyDescent="0.25">
      <c r="E62" s="15" t="s">
        <v>113</v>
      </c>
      <c r="F62" s="14" t="s">
        <v>114</v>
      </c>
      <c r="G62" s="17"/>
    </row>
    <row r="63" spans="5:7" x14ac:dyDescent="0.25">
      <c r="E63" s="10" t="s">
        <v>102</v>
      </c>
      <c r="F63" s="4" t="s">
        <v>32</v>
      </c>
      <c r="G63" s="17"/>
    </row>
    <row r="64" spans="5:7" x14ac:dyDescent="0.25">
      <c r="E64" s="89" t="s">
        <v>103</v>
      </c>
      <c r="F64" s="81" t="s">
        <v>33</v>
      </c>
      <c r="G64" s="91"/>
    </row>
    <row r="65" spans="5:7" x14ac:dyDescent="0.25">
      <c r="E65" s="89"/>
      <c r="F65" s="81"/>
      <c r="G65" s="91"/>
    </row>
    <row r="66" spans="5:7" x14ac:dyDescent="0.25">
      <c r="E66" s="10" t="s">
        <v>104</v>
      </c>
      <c r="F66" s="4" t="s">
        <v>34</v>
      </c>
      <c r="G66" s="17"/>
    </row>
    <row r="67" spans="5:7" ht="30" x14ac:dyDescent="0.25">
      <c r="E67" s="10" t="s">
        <v>105</v>
      </c>
      <c r="F67" s="4" t="s">
        <v>35</v>
      </c>
      <c r="G67" s="17"/>
    </row>
    <row r="68" spans="5:7" ht="83.25" x14ac:dyDescent="0.25">
      <c r="E68" s="10" t="s">
        <v>106</v>
      </c>
      <c r="F68" s="4" t="s">
        <v>36</v>
      </c>
      <c r="G68" s="17"/>
    </row>
    <row r="69" spans="5:7" ht="45" x14ac:dyDescent="0.25">
      <c r="E69" s="10" t="s">
        <v>107</v>
      </c>
      <c r="F69" s="6" t="s">
        <v>37</v>
      </c>
      <c r="G69" s="17"/>
    </row>
    <row r="70" spans="5:7" ht="60" x14ac:dyDescent="0.25">
      <c r="E70" s="10" t="s">
        <v>108</v>
      </c>
      <c r="F70" s="4" t="s">
        <v>38</v>
      </c>
      <c r="G70" s="17"/>
    </row>
    <row r="71" spans="5:7" ht="30" x14ac:dyDescent="0.25">
      <c r="E71" s="73" t="s">
        <v>188</v>
      </c>
      <c r="F71" s="72" t="s">
        <v>189</v>
      </c>
      <c r="G71" s="75"/>
    </row>
    <row r="72" spans="5:7" ht="30" x14ac:dyDescent="0.25">
      <c r="E72" s="10" t="s">
        <v>109</v>
      </c>
      <c r="F72" s="4" t="s">
        <v>39</v>
      </c>
      <c r="G72" s="21"/>
    </row>
    <row r="73" spans="5:7" x14ac:dyDescent="0.25">
      <c r="E73" s="89" t="s">
        <v>110</v>
      </c>
      <c r="F73" s="81" t="s">
        <v>40</v>
      </c>
      <c r="G73" s="90"/>
    </row>
    <row r="74" spans="5:7" ht="30.6" customHeight="1" x14ac:dyDescent="0.25">
      <c r="E74" s="89"/>
      <c r="F74" s="81"/>
      <c r="G74" s="90"/>
    </row>
    <row r="75" spans="5:7" ht="60" x14ac:dyDescent="0.25">
      <c r="E75" s="73" t="s">
        <v>190</v>
      </c>
      <c r="F75" s="72" t="s">
        <v>191</v>
      </c>
      <c r="G75" s="74"/>
    </row>
    <row r="76" spans="5:7" ht="60" x14ac:dyDescent="0.25">
      <c r="E76" s="73" t="s">
        <v>192</v>
      </c>
      <c r="F76" s="72" t="s">
        <v>193</v>
      </c>
      <c r="G76" s="74"/>
    </row>
    <row r="77" spans="5:7" ht="42.75" x14ac:dyDescent="0.25">
      <c r="E77" s="10" t="s">
        <v>111</v>
      </c>
      <c r="F77" s="72" t="s">
        <v>41</v>
      </c>
      <c r="G77" s="21"/>
    </row>
    <row r="78" spans="5:7" ht="42.75" x14ac:dyDescent="0.25">
      <c r="E78" s="10" t="s">
        <v>112</v>
      </c>
      <c r="F78" s="4" t="s">
        <v>41</v>
      </c>
      <c r="G78" s="21"/>
    </row>
    <row r="79" spans="5:7" x14ac:dyDescent="0.25">
      <c r="E79" s="19" t="s">
        <v>124</v>
      </c>
      <c r="F79" s="18" t="s">
        <v>125</v>
      </c>
      <c r="G79" s="21"/>
    </row>
    <row r="80" spans="5:7" ht="30" x14ac:dyDescent="0.25">
      <c r="E80" s="19" t="s">
        <v>126</v>
      </c>
      <c r="F80" s="18" t="s">
        <v>127</v>
      </c>
      <c r="G80" s="21"/>
    </row>
    <row r="81" spans="5:7" x14ac:dyDescent="0.25">
      <c r="E81" s="39">
        <v>9.062E+19</v>
      </c>
      <c r="F81" s="37" t="s">
        <v>42</v>
      </c>
      <c r="G81" s="22">
        <f>SUM(G82+G85+G95+G160)</f>
        <v>307341.39</v>
      </c>
    </row>
    <row r="82" spans="5:7" x14ac:dyDescent="0.25">
      <c r="E82" s="38" t="s">
        <v>65</v>
      </c>
      <c r="F82" s="37" t="s">
        <v>43</v>
      </c>
      <c r="G82" s="23">
        <f>SUM(G83:G84)</f>
        <v>0</v>
      </c>
    </row>
    <row r="83" spans="5:7" ht="30" x14ac:dyDescent="0.25">
      <c r="E83" s="36" t="s">
        <v>66</v>
      </c>
      <c r="F83" s="31" t="s">
        <v>44</v>
      </c>
      <c r="G83" s="24"/>
    </row>
    <row r="84" spans="5:7" ht="30" x14ac:dyDescent="0.25">
      <c r="E84" s="36" t="s">
        <v>67</v>
      </c>
      <c r="F84" s="31" t="s">
        <v>45</v>
      </c>
      <c r="G84" s="24"/>
    </row>
    <row r="85" spans="5:7" x14ac:dyDescent="0.25">
      <c r="E85" s="7" t="s">
        <v>68</v>
      </c>
      <c r="F85" s="8" t="s">
        <v>46</v>
      </c>
      <c r="G85" s="25">
        <f>G91+G86+G89+G90+G87+G88</f>
        <v>0</v>
      </c>
    </row>
    <row r="86" spans="5:7" ht="30" x14ac:dyDescent="0.25">
      <c r="E86" s="58" t="s">
        <v>170</v>
      </c>
      <c r="F86" s="59" t="s">
        <v>171</v>
      </c>
      <c r="G86" s="57"/>
    </row>
    <row r="87" spans="5:7" ht="45" x14ac:dyDescent="0.25">
      <c r="E87" s="70" t="s">
        <v>179</v>
      </c>
      <c r="F87" s="69" t="s">
        <v>180</v>
      </c>
      <c r="G87" s="57"/>
    </row>
    <row r="88" spans="5:7" ht="60" x14ac:dyDescent="0.25">
      <c r="E88" s="70" t="s">
        <v>181</v>
      </c>
      <c r="F88" s="69" t="s">
        <v>182</v>
      </c>
      <c r="G88" s="57"/>
    </row>
    <row r="89" spans="5:7" ht="30" x14ac:dyDescent="0.25">
      <c r="E89" s="66" t="s">
        <v>174</v>
      </c>
      <c r="F89" s="65" t="s">
        <v>176</v>
      </c>
      <c r="G89" s="57"/>
    </row>
    <row r="90" spans="5:7" ht="45" x14ac:dyDescent="0.25">
      <c r="E90" s="66" t="s">
        <v>175</v>
      </c>
      <c r="F90" s="65" t="s">
        <v>177</v>
      </c>
      <c r="G90" s="57"/>
    </row>
    <row r="91" spans="5:7" ht="30.75" customHeight="1" x14ac:dyDescent="0.25">
      <c r="E91" s="7" t="s">
        <v>166</v>
      </c>
      <c r="F91" s="8" t="s">
        <v>165</v>
      </c>
      <c r="G91" s="25">
        <f>G92+G93+G94</f>
        <v>0</v>
      </c>
    </row>
    <row r="92" spans="5:7" ht="75" x14ac:dyDescent="0.25">
      <c r="E92" s="56" t="s">
        <v>166</v>
      </c>
      <c r="F92" s="55" t="s">
        <v>169</v>
      </c>
      <c r="G92" s="57"/>
    </row>
    <row r="93" spans="5:7" ht="30" x14ac:dyDescent="0.25">
      <c r="E93" s="56" t="s">
        <v>167</v>
      </c>
      <c r="F93" s="55" t="s">
        <v>168</v>
      </c>
      <c r="G93" s="57"/>
    </row>
    <row r="94" spans="5:7" ht="30" x14ac:dyDescent="0.25">
      <c r="E94" s="62" t="s">
        <v>172</v>
      </c>
      <c r="F94" s="63" t="s">
        <v>173</v>
      </c>
      <c r="G94" s="57"/>
    </row>
    <row r="95" spans="5:7" x14ac:dyDescent="0.25">
      <c r="E95" s="38" t="s">
        <v>69</v>
      </c>
      <c r="F95" s="37" t="s">
        <v>47</v>
      </c>
      <c r="G95" s="22">
        <f>G96+G97+G102+G107+G108+G113+G115+G118+G123+G129+G132+G134+G138+G142+G144+G148+G152+G156+G157+G158+G159</f>
        <v>-44393.61</v>
      </c>
    </row>
    <row r="96" spans="5:7" ht="90" x14ac:dyDescent="0.25">
      <c r="E96" s="53" t="s">
        <v>160</v>
      </c>
      <c r="F96" s="52" t="s">
        <v>161</v>
      </c>
      <c r="G96" s="54"/>
    </row>
    <row r="97" spans="1:8" x14ac:dyDescent="0.25">
      <c r="E97" s="77" t="s">
        <v>70</v>
      </c>
      <c r="F97" s="81" t="s">
        <v>156</v>
      </c>
      <c r="G97" s="83"/>
      <c r="H97" s="95"/>
    </row>
    <row r="98" spans="1:8" x14ac:dyDescent="0.25">
      <c r="E98" s="78"/>
      <c r="F98" s="81"/>
      <c r="G98" s="83"/>
      <c r="H98" s="95"/>
    </row>
    <row r="99" spans="1:8" ht="33.6" customHeight="1" x14ac:dyDescent="0.25">
      <c r="E99" s="78"/>
      <c r="F99" s="81"/>
      <c r="G99" s="83"/>
      <c r="H99" s="95"/>
    </row>
    <row r="100" spans="1:8" ht="14.45" customHeight="1" x14ac:dyDescent="0.25">
      <c r="A100" s="76"/>
      <c r="E100" s="78"/>
      <c r="F100" s="81"/>
      <c r="G100" s="83"/>
      <c r="H100" s="95"/>
    </row>
    <row r="101" spans="1:8" x14ac:dyDescent="0.25">
      <c r="A101" s="76"/>
      <c r="E101" s="78"/>
      <c r="F101" s="81"/>
      <c r="G101" s="83"/>
      <c r="H101" s="95"/>
    </row>
    <row r="102" spans="1:8" x14ac:dyDescent="0.25">
      <c r="A102" s="76"/>
      <c r="E102" s="77" t="s">
        <v>70</v>
      </c>
      <c r="F102" s="81" t="s">
        <v>48</v>
      </c>
      <c r="G102" s="83"/>
    </row>
    <row r="103" spans="1:8" x14ac:dyDescent="0.25">
      <c r="A103" s="76"/>
      <c r="E103" s="78"/>
      <c r="F103" s="81"/>
      <c r="G103" s="83"/>
    </row>
    <row r="104" spans="1:8" x14ac:dyDescent="0.25">
      <c r="E104" s="78"/>
      <c r="F104" s="81"/>
      <c r="G104" s="83"/>
    </row>
    <row r="105" spans="1:8" x14ac:dyDescent="0.25">
      <c r="E105" s="78"/>
      <c r="F105" s="81"/>
      <c r="G105" s="83"/>
    </row>
    <row r="106" spans="1:8" ht="14.45" customHeight="1" x14ac:dyDescent="0.25">
      <c r="A106" s="76"/>
      <c r="E106" s="78"/>
      <c r="F106" s="81"/>
      <c r="G106" s="83"/>
    </row>
    <row r="107" spans="1:8" ht="60" x14ac:dyDescent="0.25">
      <c r="A107" s="76"/>
      <c r="E107" s="36" t="s">
        <v>70</v>
      </c>
      <c r="F107" s="31" t="s">
        <v>49</v>
      </c>
      <c r="G107" s="33"/>
    </row>
    <row r="108" spans="1:8" x14ac:dyDescent="0.25">
      <c r="A108" s="76"/>
      <c r="E108" s="77" t="s">
        <v>70</v>
      </c>
      <c r="F108" s="84" t="s">
        <v>50</v>
      </c>
      <c r="G108" s="85">
        <v>-61800</v>
      </c>
    </row>
    <row r="109" spans="1:8" x14ac:dyDescent="0.25">
      <c r="A109" s="76"/>
      <c r="E109" s="78"/>
      <c r="F109" s="84"/>
      <c r="G109" s="86"/>
    </row>
    <row r="110" spans="1:8" x14ac:dyDescent="0.25">
      <c r="E110" s="78"/>
      <c r="F110" s="84"/>
      <c r="G110" s="86"/>
    </row>
    <row r="111" spans="1:8" ht="14.45" customHeight="1" x14ac:dyDescent="0.25">
      <c r="E111" s="78"/>
      <c r="F111" s="84"/>
      <c r="G111" s="86"/>
    </row>
    <row r="112" spans="1:8" x14ac:dyDescent="0.25">
      <c r="E112" s="78"/>
      <c r="F112" s="84"/>
      <c r="G112" s="87"/>
    </row>
    <row r="113" spans="1:7" ht="14.45" customHeight="1" x14ac:dyDescent="0.25">
      <c r="E113" s="77" t="s">
        <v>70</v>
      </c>
      <c r="F113" s="84" t="s">
        <v>51</v>
      </c>
      <c r="G113" s="82"/>
    </row>
    <row r="114" spans="1:7" x14ac:dyDescent="0.25">
      <c r="E114" s="78"/>
      <c r="F114" s="84"/>
      <c r="G114" s="82"/>
    </row>
    <row r="115" spans="1:7" x14ac:dyDescent="0.25">
      <c r="E115" s="77" t="s">
        <v>70</v>
      </c>
      <c r="F115" s="84" t="s">
        <v>155</v>
      </c>
      <c r="G115" s="82"/>
    </row>
    <row r="116" spans="1:7" ht="14.45" customHeight="1" x14ac:dyDescent="0.25">
      <c r="A116" s="76"/>
      <c r="E116" s="78"/>
      <c r="F116" s="84"/>
      <c r="G116" s="82"/>
    </row>
    <row r="117" spans="1:7" ht="33.75" customHeight="1" x14ac:dyDescent="0.25">
      <c r="A117" s="76"/>
      <c r="E117" s="78"/>
      <c r="F117" s="84"/>
      <c r="G117" s="82"/>
    </row>
    <row r="118" spans="1:7" x14ac:dyDescent="0.25">
      <c r="A118" s="76"/>
      <c r="E118" s="77" t="s">
        <v>70</v>
      </c>
      <c r="F118" s="81" t="s">
        <v>52</v>
      </c>
      <c r="G118" s="82"/>
    </row>
    <row r="119" spans="1:7" x14ac:dyDescent="0.25">
      <c r="A119" s="76"/>
      <c r="E119" s="78"/>
      <c r="F119" s="81"/>
      <c r="G119" s="82"/>
    </row>
    <row r="120" spans="1:7" x14ac:dyDescent="0.25">
      <c r="A120" s="76"/>
      <c r="E120" s="78"/>
      <c r="F120" s="81"/>
      <c r="G120" s="82"/>
    </row>
    <row r="121" spans="1:7" ht="14.45" customHeight="1" x14ac:dyDescent="0.25">
      <c r="E121" s="78"/>
      <c r="F121" s="81"/>
      <c r="G121" s="82"/>
    </row>
    <row r="122" spans="1:7" x14ac:dyDescent="0.25">
      <c r="E122" s="78"/>
      <c r="F122" s="81"/>
      <c r="G122" s="82"/>
    </row>
    <row r="123" spans="1:7" x14ac:dyDescent="0.25">
      <c r="E123" s="77" t="s">
        <v>70</v>
      </c>
      <c r="F123" s="81" t="s">
        <v>53</v>
      </c>
      <c r="G123" s="92">
        <v>-1855</v>
      </c>
    </row>
    <row r="124" spans="1:7" x14ac:dyDescent="0.25">
      <c r="E124" s="78"/>
      <c r="F124" s="81"/>
      <c r="G124" s="92"/>
    </row>
    <row r="125" spans="1:7" x14ac:dyDescent="0.25">
      <c r="E125" s="78"/>
      <c r="F125" s="81"/>
      <c r="G125" s="92"/>
    </row>
    <row r="126" spans="1:7" x14ac:dyDescent="0.25">
      <c r="E126" s="78"/>
      <c r="F126" s="81"/>
      <c r="G126" s="92"/>
    </row>
    <row r="127" spans="1:7" ht="14.45" customHeight="1" x14ac:dyDescent="0.25">
      <c r="E127" s="78"/>
      <c r="F127" s="81"/>
      <c r="G127" s="92"/>
    </row>
    <row r="128" spans="1:7" x14ac:dyDescent="0.25">
      <c r="E128" s="78"/>
      <c r="F128" s="81"/>
      <c r="G128" s="92"/>
    </row>
    <row r="129" spans="5:7" x14ac:dyDescent="0.25">
      <c r="E129" s="96" t="s">
        <v>70</v>
      </c>
      <c r="F129" s="81" t="s">
        <v>54</v>
      </c>
      <c r="G129" s="92">
        <v>-18000</v>
      </c>
    </row>
    <row r="130" spans="5:7" ht="14.45" customHeight="1" x14ac:dyDescent="0.25">
      <c r="E130" s="97"/>
      <c r="F130" s="81"/>
      <c r="G130" s="92"/>
    </row>
    <row r="131" spans="5:7" x14ac:dyDescent="0.25">
      <c r="E131" s="98"/>
      <c r="F131" s="81"/>
      <c r="G131" s="92"/>
    </row>
    <row r="132" spans="5:7" ht="14.45" customHeight="1" x14ac:dyDescent="0.25">
      <c r="E132" s="77" t="s">
        <v>70</v>
      </c>
      <c r="F132" s="81" t="s">
        <v>55</v>
      </c>
      <c r="G132" s="92"/>
    </row>
    <row r="133" spans="5:7" x14ac:dyDescent="0.25">
      <c r="E133" s="78"/>
      <c r="F133" s="81"/>
      <c r="G133" s="92"/>
    </row>
    <row r="134" spans="5:7" x14ac:dyDescent="0.25">
      <c r="E134" s="93" t="s">
        <v>71</v>
      </c>
      <c r="F134" s="84" t="s">
        <v>56</v>
      </c>
      <c r="G134" s="92"/>
    </row>
    <row r="135" spans="5:7" ht="37.15" customHeight="1" x14ac:dyDescent="0.25">
      <c r="E135" s="94"/>
      <c r="F135" s="84"/>
      <c r="G135" s="92"/>
    </row>
    <row r="136" spans="5:7" ht="14.45" customHeight="1" x14ac:dyDescent="0.25">
      <c r="E136" s="94"/>
      <c r="F136" s="84"/>
      <c r="G136" s="92"/>
    </row>
    <row r="137" spans="5:7" x14ac:dyDescent="0.25">
      <c r="E137" s="94"/>
      <c r="F137" s="84"/>
      <c r="G137" s="92"/>
    </row>
    <row r="138" spans="5:7" x14ac:dyDescent="0.25">
      <c r="E138" s="93" t="s">
        <v>72</v>
      </c>
      <c r="F138" s="84" t="s">
        <v>57</v>
      </c>
      <c r="G138" s="92">
        <v>37261.39</v>
      </c>
    </row>
    <row r="139" spans="5:7" x14ac:dyDescent="0.25">
      <c r="E139" s="94"/>
      <c r="F139" s="84"/>
      <c r="G139" s="92"/>
    </row>
    <row r="140" spans="5:7" ht="14.45" customHeight="1" x14ac:dyDescent="0.25">
      <c r="E140" s="94"/>
      <c r="F140" s="84"/>
      <c r="G140" s="92"/>
    </row>
    <row r="141" spans="5:7" ht="21.6" customHeight="1" x14ac:dyDescent="0.25">
      <c r="E141" s="94"/>
      <c r="F141" s="84"/>
      <c r="G141" s="92"/>
    </row>
    <row r="142" spans="5:7" x14ac:dyDescent="0.25">
      <c r="E142" s="93" t="s">
        <v>73</v>
      </c>
      <c r="F142" s="84" t="s">
        <v>157</v>
      </c>
      <c r="G142" s="82"/>
    </row>
    <row r="143" spans="5:7" ht="61.5" customHeight="1" x14ac:dyDescent="0.25">
      <c r="E143" s="94"/>
      <c r="F143" s="84"/>
      <c r="G143" s="82"/>
    </row>
    <row r="144" spans="5:7" x14ac:dyDescent="0.25">
      <c r="E144" s="93" t="s">
        <v>74</v>
      </c>
      <c r="F144" s="84" t="s">
        <v>58</v>
      </c>
      <c r="G144" s="82"/>
    </row>
    <row r="145" spans="5:7" x14ac:dyDescent="0.25">
      <c r="E145" s="94"/>
      <c r="F145" s="84"/>
      <c r="G145" s="82"/>
    </row>
    <row r="146" spans="5:7" ht="14.45" customHeight="1" x14ac:dyDescent="0.25">
      <c r="E146" s="94"/>
      <c r="F146" s="84"/>
      <c r="G146" s="82"/>
    </row>
    <row r="147" spans="5:7" x14ac:dyDescent="0.25">
      <c r="E147" s="94"/>
      <c r="F147" s="84"/>
      <c r="G147" s="82"/>
    </row>
    <row r="148" spans="5:7" x14ac:dyDescent="0.25">
      <c r="E148" s="93" t="s">
        <v>70</v>
      </c>
      <c r="F148" s="84" t="s">
        <v>59</v>
      </c>
      <c r="G148" s="82"/>
    </row>
    <row r="149" spans="5:7" x14ac:dyDescent="0.25">
      <c r="E149" s="94"/>
      <c r="F149" s="84"/>
      <c r="G149" s="82"/>
    </row>
    <row r="150" spans="5:7" ht="14.45" customHeight="1" x14ac:dyDescent="0.25">
      <c r="E150" s="94"/>
      <c r="F150" s="84"/>
      <c r="G150" s="82"/>
    </row>
    <row r="151" spans="5:7" x14ac:dyDescent="0.25">
      <c r="E151" s="94"/>
      <c r="F151" s="84"/>
      <c r="G151" s="82"/>
    </row>
    <row r="152" spans="5:7" x14ac:dyDescent="0.25">
      <c r="E152" s="93" t="s">
        <v>70</v>
      </c>
      <c r="F152" s="84" t="s">
        <v>158</v>
      </c>
      <c r="G152" s="82"/>
    </row>
    <row r="153" spans="5:7" x14ac:dyDescent="0.25">
      <c r="E153" s="94"/>
      <c r="F153" s="84"/>
      <c r="G153" s="82"/>
    </row>
    <row r="154" spans="5:7" x14ac:dyDescent="0.25">
      <c r="E154" s="94"/>
      <c r="F154" s="84"/>
      <c r="G154" s="82"/>
    </row>
    <row r="155" spans="5:7" x14ac:dyDescent="0.25">
      <c r="E155" s="94"/>
      <c r="F155" s="84"/>
      <c r="G155" s="82"/>
    </row>
    <row r="156" spans="5:7" ht="150" x14ac:dyDescent="0.25">
      <c r="E156" s="35" t="s">
        <v>144</v>
      </c>
      <c r="F156" s="32" t="s">
        <v>130</v>
      </c>
      <c r="G156" s="33"/>
    </row>
    <row r="157" spans="5:7" ht="75" x14ac:dyDescent="0.25">
      <c r="E157" s="34" t="s">
        <v>70</v>
      </c>
      <c r="F157" s="32" t="s">
        <v>60</v>
      </c>
      <c r="G157" s="33"/>
    </row>
    <row r="158" spans="5:7" ht="87" customHeight="1" x14ac:dyDescent="0.25">
      <c r="E158" s="49" t="s">
        <v>70</v>
      </c>
      <c r="F158" s="32" t="s">
        <v>61</v>
      </c>
      <c r="G158" s="33"/>
    </row>
    <row r="159" spans="5:7" ht="54" customHeight="1" x14ac:dyDescent="0.25">
      <c r="E159" s="49" t="s">
        <v>144</v>
      </c>
      <c r="F159" s="50" t="s">
        <v>159</v>
      </c>
      <c r="G159" s="51"/>
    </row>
    <row r="160" spans="5:7" x14ac:dyDescent="0.25">
      <c r="E160" s="38" t="s">
        <v>75</v>
      </c>
      <c r="F160" s="37" t="s">
        <v>62</v>
      </c>
      <c r="G160" s="9">
        <f>G161+G165+G164</f>
        <v>351735</v>
      </c>
    </row>
    <row r="161" spans="5:9" ht="75" x14ac:dyDescent="0.25">
      <c r="E161" s="36" t="s">
        <v>76</v>
      </c>
      <c r="F161" s="31" t="s">
        <v>63</v>
      </c>
      <c r="G161" s="30">
        <f>G162+G163</f>
        <v>351735</v>
      </c>
    </row>
    <row r="162" spans="5:9" ht="60" x14ac:dyDescent="0.25">
      <c r="E162" s="48" t="s">
        <v>153</v>
      </c>
      <c r="F162" s="31" t="s">
        <v>141</v>
      </c>
      <c r="G162" s="30">
        <v>351735</v>
      </c>
    </row>
    <row r="163" spans="5:9" ht="45" x14ac:dyDescent="0.25">
      <c r="E163" s="48" t="s">
        <v>76</v>
      </c>
      <c r="F163" s="31" t="s">
        <v>143</v>
      </c>
      <c r="G163" s="30"/>
    </row>
    <row r="164" spans="5:9" ht="90" x14ac:dyDescent="0.25">
      <c r="E164" s="67" t="s">
        <v>183</v>
      </c>
      <c r="F164" s="68" t="s">
        <v>184</v>
      </c>
      <c r="G164" s="30"/>
    </row>
    <row r="165" spans="5:9" ht="45" x14ac:dyDescent="0.25">
      <c r="E165" s="67" t="s">
        <v>178</v>
      </c>
      <c r="F165" s="68" t="s">
        <v>185</v>
      </c>
      <c r="G165" s="30"/>
    </row>
    <row r="166" spans="5:9" x14ac:dyDescent="0.25">
      <c r="E166" s="32"/>
      <c r="F166" s="8" t="s">
        <v>64</v>
      </c>
      <c r="G166" s="9">
        <f>SUM(G17+G81)</f>
        <v>2947171.39</v>
      </c>
    </row>
    <row r="168" spans="5:9" ht="15.75" x14ac:dyDescent="0.25">
      <c r="G168" s="64"/>
    </row>
    <row r="169" spans="5:9" x14ac:dyDescent="0.25">
      <c r="G169" s="46"/>
    </row>
    <row r="170" spans="5:9" x14ac:dyDescent="0.25">
      <c r="G170" s="46"/>
      <c r="I170" s="47"/>
    </row>
  </sheetData>
  <mergeCells count="66">
    <mergeCell ref="F1:G1"/>
    <mergeCell ref="F8:G8"/>
    <mergeCell ref="H97:H101"/>
    <mergeCell ref="E148:E151"/>
    <mergeCell ref="F148:F151"/>
    <mergeCell ref="G148:G151"/>
    <mergeCell ref="F134:F137"/>
    <mergeCell ref="G134:G137"/>
    <mergeCell ref="E138:E141"/>
    <mergeCell ref="F138:F141"/>
    <mergeCell ref="G138:G141"/>
    <mergeCell ref="E134:E137"/>
    <mergeCell ref="E129:E131"/>
    <mergeCell ref="F129:F131"/>
    <mergeCell ref="G129:G131"/>
    <mergeCell ref="E132:E133"/>
    <mergeCell ref="E152:E155"/>
    <mergeCell ref="F152:F155"/>
    <mergeCell ref="G152:G155"/>
    <mergeCell ref="E142:E143"/>
    <mergeCell ref="F142:F143"/>
    <mergeCell ref="G142:G143"/>
    <mergeCell ref="E144:E147"/>
    <mergeCell ref="F144:F147"/>
    <mergeCell ref="G144:G147"/>
    <mergeCell ref="F132:F133"/>
    <mergeCell ref="G132:G133"/>
    <mergeCell ref="E123:E128"/>
    <mergeCell ref="F123:F128"/>
    <mergeCell ref="G123:G128"/>
    <mergeCell ref="E14:G14"/>
    <mergeCell ref="F97:F101"/>
    <mergeCell ref="G97:G101"/>
    <mergeCell ref="E73:E74"/>
    <mergeCell ref="F73:F74"/>
    <mergeCell ref="G73:G74"/>
    <mergeCell ref="E48:E49"/>
    <mergeCell ref="F48:F49"/>
    <mergeCell ref="G48:G49"/>
    <mergeCell ref="E64:E65"/>
    <mergeCell ref="F64:F65"/>
    <mergeCell ref="G64:G65"/>
    <mergeCell ref="F118:F122"/>
    <mergeCell ref="G118:G122"/>
    <mergeCell ref="F102:F106"/>
    <mergeCell ref="G102:G106"/>
    <mergeCell ref="F108:F112"/>
    <mergeCell ref="G108:G112"/>
    <mergeCell ref="F113:F114"/>
    <mergeCell ref="G113:G114"/>
    <mergeCell ref="F115:F117"/>
    <mergeCell ref="G115:G117"/>
    <mergeCell ref="F9:G9"/>
    <mergeCell ref="F10:G10"/>
    <mergeCell ref="F11:G11"/>
    <mergeCell ref="F12:G12"/>
    <mergeCell ref="F13:G13"/>
    <mergeCell ref="A116:A120"/>
    <mergeCell ref="E102:E106"/>
    <mergeCell ref="E108:E112"/>
    <mergeCell ref="E113:E114"/>
    <mergeCell ref="E115:E117"/>
    <mergeCell ref="E118:E122"/>
    <mergeCell ref="A106:A109"/>
    <mergeCell ref="A100:A103"/>
    <mergeCell ref="E97:E101"/>
  </mergeCells>
  <pageMargins left="0.70866141732283472" right="0.70866141732283472" top="0.74803149606299213" bottom="0.74803149606299213" header="0.31496062992125984" footer="0.31496062992125984"/>
  <pageSetup paperSize="9" scale="7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3</vt:i4>
      </vt:variant>
    </vt:vector>
  </HeadingPairs>
  <TitlesOfParts>
    <vt:vector size="3" baseType="lpstr">
      <vt:lpstr>Лист1</vt:lpstr>
      <vt:lpstr>Лист2</vt:lpstr>
      <vt:lpstr>Лист3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ChinkarevaSM</cp:lastModifiedBy>
  <cp:lastPrinted>2016-10-21T06:06:07Z</cp:lastPrinted>
  <dcterms:created xsi:type="dcterms:W3CDTF">2014-07-07T05:57:34Z</dcterms:created>
  <dcterms:modified xsi:type="dcterms:W3CDTF">2017-02-16T08:47:48Z</dcterms:modified>
</cp:coreProperties>
</file>